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99" sheetId="1" r:id="rId1"/>
    <sheet name="Кузнецкая 99(2019)" sheetId="2" r:id="rId2"/>
    <sheet name="Кузнецкая 99(2020)" sheetId="3" r:id="rId3"/>
    <sheet name="Кузнецкая 9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99'!#REF!,'Кузнецкая 99'!#REF!</definedName>
    <definedName name="Z_6E36EA37_049E_4FAE_B719_2847CD16F858_.wvu.Rows" localSheetId="0" hidden="1">'Кузнецкая 99'!$42:$45</definedName>
    <definedName name="Z_73C0D023_21BD_4441_8EFA_957546C15799_.wvu.Cols" localSheetId="0" hidden="1">'Кузнецкая 99'!#REF!,'Кузнецкая 99'!#REF!</definedName>
    <definedName name="Z_73C0D023_21BD_4441_8EFA_957546C15799_.wvu.Rows" localSheetId="0" hidden="1">'Кузнецкая 99'!$42:$45</definedName>
    <definedName name="_xlnm.Print_Area" localSheetId="0">'Кузнецкая 99'!$A$1:$G$60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15" i="1"/>
  <c r="F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<sst xmlns="http://schemas.openxmlformats.org/spreadsheetml/2006/main" count="242" uniqueCount="78">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</sst>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3">
          <cell r="W353">
            <v>8451.3067875207835</v>
          </cell>
          <cell r="X353">
            <v>1731.6614528794194</v>
          </cell>
          <cell r="Y353">
            <v>1390.2837000000002</v>
          </cell>
          <cell r="AA353">
            <v>0</v>
          </cell>
          <cell r="AB353">
            <v>67050.1057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23896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Y353">
            <v>27875.79295079553</v>
          </cell>
          <cell r="BB353">
            <v>0</v>
          </cell>
          <cell r="BC353">
            <v>0</v>
          </cell>
          <cell r="CN353">
            <v>2044.7884924780997</v>
          </cell>
          <cell r="CO353">
            <v>419.09244588505027</v>
          </cell>
          <cell r="CP353">
            <v>0</v>
          </cell>
          <cell r="DB353">
            <v>0</v>
          </cell>
          <cell r="DG353">
            <v>1746.4889296341146</v>
          </cell>
          <cell r="DU353">
            <v>6671.4326603710997</v>
          </cell>
          <cell r="DV353">
            <v>1418.9370406653109</v>
          </cell>
          <cell r="DW353">
            <v>296.87689999999998</v>
          </cell>
          <cell r="EK353">
            <v>0</v>
          </cell>
          <cell r="EQ353">
            <v>5713.9698015068871</v>
          </cell>
          <cell r="FB353">
            <v>26490.235472277735</v>
          </cell>
          <cell r="FC353">
            <v>5417.4212916852857</v>
          </cell>
          <cell r="FD353">
            <v>436.56</v>
          </cell>
          <cell r="FL353">
            <v>0</v>
          </cell>
          <cell r="FS353">
            <v>19642.163418016884</v>
          </cell>
          <cell r="FX353">
            <v>9656.4499149573494</v>
          </cell>
          <cell r="FY353">
            <v>1968.6540421342834</v>
          </cell>
          <cell r="FZ353">
            <v>0</v>
          </cell>
          <cell r="GG353">
            <v>3306.8807999999999</v>
          </cell>
          <cell r="GL353">
            <v>6314.3354533201536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3">
          <cell r="W353">
            <v>12298.822272162155</v>
          </cell>
          <cell r="X353">
            <v>3783.6663599635435</v>
          </cell>
          <cell r="Y353">
            <v>4443.2243000000008</v>
          </cell>
          <cell r="AK353">
            <v>0</v>
          </cell>
          <cell r="AV353">
            <v>0</v>
          </cell>
          <cell r="AY353">
            <v>57592.650245862082</v>
          </cell>
          <cell r="BB353">
            <v>0</v>
          </cell>
          <cell r="BM353">
            <v>576.80000000000007</v>
          </cell>
          <cell r="BN353">
            <v>0</v>
          </cell>
          <cell r="CN353">
            <v>2347.8406827141494</v>
          </cell>
          <cell r="CO353">
            <v>727.83061164138621</v>
          </cell>
          <cell r="CP353">
            <v>0</v>
          </cell>
          <cell r="DB353">
            <v>0</v>
          </cell>
          <cell r="DG353">
            <v>3393.9913652005021</v>
          </cell>
          <cell r="DU353">
            <v>8515.1924634775041</v>
          </cell>
          <cell r="DV353">
            <v>2615.4281479382357</v>
          </cell>
          <cell r="DW353">
            <v>9430.0208000000002</v>
          </cell>
          <cell r="EL353">
            <v>0</v>
          </cell>
          <cell r="EQ353">
            <v>7326.3910759979635</v>
          </cell>
          <cell r="FB353">
            <v>26771.874668679036</v>
          </cell>
          <cell r="FC353">
            <v>8147.056580907275</v>
          </cell>
          <cell r="FD353">
            <v>164.98500000000001</v>
          </cell>
          <cell r="FL353">
            <v>0</v>
          </cell>
          <cell r="FS353">
            <v>15736.464570832068</v>
          </cell>
          <cell r="FX353">
            <v>7535.7449392964891</v>
          </cell>
          <cell r="FY353">
            <v>2290.5044431575748</v>
          </cell>
          <cell r="FZ353">
            <v>0</v>
          </cell>
          <cell r="GG353">
            <v>17.625599999999999</v>
          </cell>
          <cell r="GL353">
            <v>4245.6941858970104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3">
          <cell r="W353">
            <v>1649.8579443289373</v>
          </cell>
          <cell r="X353">
            <v>396.04776064823324</v>
          </cell>
          <cell r="Y353">
            <v>386.26030000000003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2266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Y353">
            <v>7127.4533310888073</v>
          </cell>
          <cell r="BB353">
            <v>0</v>
          </cell>
          <cell r="BC353">
            <v>0</v>
          </cell>
          <cell r="BM353">
            <v>0</v>
          </cell>
          <cell r="CN353">
            <v>2126.4174806577694</v>
          </cell>
          <cell r="CO353">
            <v>659.1894190039086</v>
          </cell>
          <cell r="CP353">
            <v>169.03330000000003</v>
          </cell>
          <cell r="DB353">
            <v>0</v>
          </cell>
          <cell r="DF353">
            <v>1936.7129068294585</v>
          </cell>
          <cell r="DU353">
            <v>6078.1546216175811</v>
          </cell>
          <cell r="DV353">
            <v>1202.3131685303463</v>
          </cell>
          <cell r="DW353">
            <v>0</v>
          </cell>
          <cell r="EK353">
            <v>0</v>
          </cell>
          <cell r="EP353">
            <v>4732.77054167403</v>
          </cell>
          <cell r="FB353">
            <v>27070.083278782971</v>
          </cell>
          <cell r="FC353">
            <v>7316.8266621684033</v>
          </cell>
          <cell r="FD353">
            <v>519.12900000000002</v>
          </cell>
          <cell r="FE353">
            <v>0</v>
          </cell>
          <cell r="FL353">
            <v>0</v>
          </cell>
          <cell r="FS353">
            <v>15723.107956007063</v>
          </cell>
          <cell r="FX353">
            <v>1947.3452198747254</v>
          </cell>
          <cell r="FY353">
            <v>530.07390458747034</v>
          </cell>
          <cell r="FZ353">
            <v>165.24</v>
          </cell>
          <cell r="GG353">
            <v>98.776799999999994</v>
          </cell>
          <cell r="GL353">
            <v>1114.3965545138717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3">
          <cell r="W353">
            <v>588.01846595562517</v>
          </cell>
          <cell r="X353">
            <v>141.12118149066731</v>
          </cell>
          <cell r="Y353">
            <v>67.537099999999995</v>
          </cell>
          <cell r="AV353">
            <v>0</v>
          </cell>
          <cell r="AY353">
            <v>2255.272559451656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CN353">
            <v>2299.3008878145042</v>
          </cell>
          <cell r="CO353">
            <v>640.83173852037726</v>
          </cell>
          <cell r="CP353">
            <v>0</v>
          </cell>
          <cell r="DB353">
            <v>0</v>
          </cell>
          <cell r="DG353">
            <v>2075.2272597559486</v>
          </cell>
          <cell r="DL353">
            <v>758.08</v>
          </cell>
          <cell r="DP353">
            <v>0</v>
          </cell>
          <cell r="DT353">
            <v>0</v>
          </cell>
          <cell r="DU353">
            <v>26008.730172849762</v>
          </cell>
          <cell r="DV353">
            <v>5611.3285714952217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P353">
            <v>12380.635107196358</v>
          </cell>
          <cell r="EU353">
            <v>46139.600000000006</v>
          </cell>
          <cell r="EW353">
            <v>1655.55675</v>
          </cell>
          <cell r="EY353">
            <v>0</v>
          </cell>
          <cell r="FA353">
            <v>0</v>
          </cell>
          <cell r="FL353">
            <v>0</v>
          </cell>
          <cell r="FS353">
            <v>0</v>
          </cell>
          <cell r="FV353">
            <v>19671.080000000005</v>
          </cell>
          <cell r="FZ353">
            <v>260.51159999999999</v>
          </cell>
          <cell r="GG353">
            <v>174.60000000000002</v>
          </cell>
          <cell r="GL35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0" width="9.44140625" style="1" bestFit="1" customWidth="1"/>
    <col min="11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336385.64</v>
      </c>
      <c r="F9" s="16">
        <f t="shared" ref="F9:G9" si="0">SUM(F10:F14)</f>
        <v>332259.43</v>
      </c>
      <c r="G9" s="16">
        <f t="shared" si="0"/>
        <v>51494.329999999994</v>
      </c>
    </row>
    <row r="10" spans="1:8" ht="13.2" customHeight="1" x14ac:dyDescent="0.3">
      <c r="A10" s="50" t="s">
        <v>9</v>
      </c>
      <c r="B10" s="51"/>
      <c r="C10" s="51"/>
      <c r="D10" s="52"/>
      <c r="E10" s="17">
        <v>228527.37</v>
      </c>
      <c r="F10" s="17">
        <v>224689.49</v>
      </c>
      <c r="G10" s="18">
        <v>38578.53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17968.22</v>
      </c>
      <c r="F12" s="17">
        <v>18070.09</v>
      </c>
      <c r="G12" s="18">
        <v>1805.22</v>
      </c>
    </row>
    <row r="13" spans="1:8" ht="13.5" customHeight="1" x14ac:dyDescent="0.3">
      <c r="A13" s="50" t="s">
        <v>12</v>
      </c>
      <c r="B13" s="51"/>
      <c r="C13" s="51"/>
      <c r="D13" s="52"/>
      <c r="E13" s="17">
        <v>32535.54</v>
      </c>
      <c r="F13" s="17">
        <v>32836.11</v>
      </c>
      <c r="G13" s="18">
        <v>3216.2</v>
      </c>
    </row>
    <row r="14" spans="1:8" ht="14.4" customHeight="1" x14ac:dyDescent="0.3">
      <c r="A14" s="43" t="s">
        <v>13</v>
      </c>
      <c r="B14" s="43"/>
      <c r="C14" s="43"/>
      <c r="D14" s="43"/>
      <c r="E14" s="17">
        <v>57354.51</v>
      </c>
      <c r="F14" s="17">
        <v>56663.74</v>
      </c>
      <c r="G14" s="18">
        <v>7894.38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121624.85999999999</v>
      </c>
      <c r="F15" s="16">
        <f>SUM(F16:F19)</f>
        <v>122301.97</v>
      </c>
      <c r="G15" s="16">
        <f>SUM(G16:G19)</f>
        <v>10060.49</v>
      </c>
    </row>
    <row r="16" spans="1:8" ht="33.6" customHeight="1" x14ac:dyDescent="0.3">
      <c r="A16" s="56" t="s">
        <v>43</v>
      </c>
      <c r="B16" s="57"/>
      <c r="C16" s="57"/>
      <c r="D16" s="58"/>
      <c r="E16" s="17">
        <v>111215.4</v>
      </c>
      <c r="F16" s="17">
        <v>112018.23</v>
      </c>
      <c r="G16" s="18">
        <v>9192.9</v>
      </c>
    </row>
    <row r="17" spans="1:10" ht="15.6" x14ac:dyDescent="0.3">
      <c r="A17" s="43" t="s">
        <v>44</v>
      </c>
      <c r="B17" s="43"/>
      <c r="C17" s="43"/>
      <c r="D17" s="43"/>
      <c r="E17" s="17">
        <v>310.2</v>
      </c>
      <c r="F17" s="17">
        <v>308.02999999999997</v>
      </c>
      <c r="G17" s="18">
        <v>22.93</v>
      </c>
    </row>
    <row r="18" spans="1:10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0" ht="15.6" x14ac:dyDescent="0.3">
      <c r="A19" s="43" t="s">
        <v>46</v>
      </c>
      <c r="B19" s="43"/>
      <c r="C19" s="43"/>
      <c r="D19" s="43"/>
      <c r="E19" s="17">
        <v>10099.26</v>
      </c>
      <c r="F19" s="17">
        <v>9975.7099999999991</v>
      </c>
      <c r="G19" s="18">
        <v>844.66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332.64</v>
      </c>
      <c r="F20" s="34">
        <f t="shared" ref="F20:G20" si="1">F21</f>
        <v>337.72</v>
      </c>
      <c r="G20" s="34">
        <f t="shared" si="1"/>
        <v>27.46</v>
      </c>
    </row>
    <row r="21" spans="1:10" ht="15.6" x14ac:dyDescent="0.3">
      <c r="A21" s="43" t="s">
        <v>15</v>
      </c>
      <c r="B21" s="43"/>
      <c r="C21" s="43"/>
      <c r="D21" s="43"/>
      <c r="E21" s="17">
        <v>332.64</v>
      </c>
      <c r="F21" s="17">
        <v>337.72</v>
      </c>
      <c r="G21" s="18">
        <v>27.46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66" t="s">
        <v>52</v>
      </c>
      <c r="B24" s="66"/>
      <c r="C24" s="66"/>
      <c r="D24" s="66"/>
      <c r="E24" s="66"/>
      <c r="F24" s="17">
        <v>-98747.97861105093</v>
      </c>
      <c r="G24" s="19"/>
      <c r="I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130395.15059119574</v>
      </c>
      <c r="I25" s="28"/>
    </row>
    <row r="26" spans="1:10" ht="28.5" customHeight="1" x14ac:dyDescent="0.25">
      <c r="A26" s="70"/>
      <c r="B26" s="71"/>
      <c r="C26" s="71"/>
      <c r="D26" s="71"/>
      <c r="E26" s="72"/>
      <c r="F26" s="86"/>
      <c r="I26" s="28"/>
    </row>
    <row r="27" spans="1:10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нар'!W353</f>
        <v>8451.3067875207835</v>
      </c>
      <c r="I27" s="28"/>
    </row>
    <row r="28" spans="1:10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нар'!X353</f>
        <v>1731.6614528794194</v>
      </c>
      <c r="I28" s="28"/>
    </row>
    <row r="29" spans="1:10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нар'!Y353</f>
        <v>1390.2837000000002</v>
      </c>
      <c r="I29" s="28"/>
    </row>
    <row r="30" spans="1:10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нар'!AA353+'[1]УК ВР декабрь нар'!AB353+'[1]УК ВР декабрь нар'!AC353+'[1]УК ВР декабрь нар'!AD353+'[1]УК ВР декабрь нар'!AE353+'[1]УК ВР декабрь нар'!AF353+'[1]УК ВР декабрь нар'!AG353+'[1]УК ВР декабрь нар'!AH353+'[1]УК ВР декабрь нар'!AJ353+'[1]УК ВР декабрь нар'!AL353+'[1]УК ВР декабрь нар'!AN353+'[1]УК ВР декабрь нар'!AO353+'[1]УК ВР декабрь нар'!AP353+'[1]УК ВР декабрь нар'!AQ353+'[1]УК ВР декабрь нар'!AR353+'[1]УК ВР декабрь нар'!AT353</f>
        <v>90946.1057</v>
      </c>
      <c r="I30" s="28"/>
    </row>
    <row r="31" spans="1:10" ht="36.75" hidden="1" customHeight="1" x14ac:dyDescent="0.3">
      <c r="A31" s="88" t="s">
        <v>32</v>
      </c>
      <c r="B31" s="89"/>
      <c r="C31" s="89"/>
      <c r="D31" s="89"/>
      <c r="E31" s="90"/>
      <c r="F31" s="25">
        <f>'[1]УК ВР декабрь нар'!AY353</f>
        <v>27875.79295079553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85">
        <f>SUM(F34:F38)+4645.4</f>
        <v>22956.986270540561</v>
      </c>
      <c r="I32" s="28"/>
      <c r="J32" s="28"/>
    </row>
    <row r="33" spans="1:10" ht="33" customHeight="1" x14ac:dyDescent="0.25">
      <c r="A33" s="70"/>
      <c r="B33" s="71"/>
      <c r="C33" s="71"/>
      <c r="D33" s="71"/>
      <c r="E33" s="72"/>
      <c r="F33" s="86"/>
      <c r="I33" s="28"/>
      <c r="J33" s="28"/>
    </row>
    <row r="34" spans="1:10" ht="15.6" hidden="1" x14ac:dyDescent="0.3">
      <c r="A34" s="87" t="s">
        <v>16</v>
      </c>
      <c r="B34" s="87"/>
      <c r="C34" s="87"/>
      <c r="D34" s="87"/>
      <c r="E34" s="87"/>
      <c r="F34" s="25">
        <f>'[1]УК ВР декабрь нар'!CN353+'[1]УК ВР декабрь нар'!DU353</f>
        <v>8716.2211528491989</v>
      </c>
      <c r="I34" s="28"/>
      <c r="J34" s="28"/>
    </row>
    <row r="35" spans="1:10" ht="15.6" hidden="1" x14ac:dyDescent="0.3">
      <c r="A35" s="87" t="s">
        <v>31</v>
      </c>
      <c r="B35" s="87"/>
      <c r="C35" s="87"/>
      <c r="D35" s="87"/>
      <c r="E35" s="87"/>
      <c r="F35" s="25">
        <f>'[1]УК ВР декабрь нар'!CO353+'[1]УК ВР декабрь нар'!DV353</f>
        <v>1838.0294865503611</v>
      </c>
      <c r="I35" s="28"/>
      <c r="J35" s="28"/>
    </row>
    <row r="36" spans="1:10" ht="15.6" hidden="1" x14ac:dyDescent="0.3">
      <c r="A36" s="87" t="s">
        <v>18</v>
      </c>
      <c r="B36" s="87"/>
      <c r="C36" s="87"/>
      <c r="D36" s="87"/>
      <c r="E36" s="87"/>
      <c r="F36" s="25">
        <f>'[1]УК ВР декабрь нар'!CP353+'[1]УК ВР декабрь нар'!DW353</f>
        <v>296.87689999999998</v>
      </c>
      <c r="I36" s="28"/>
      <c r="J36" s="28"/>
    </row>
    <row r="37" spans="1:10" ht="15.6" hidden="1" x14ac:dyDescent="0.3">
      <c r="A37" s="87" t="s">
        <v>19</v>
      </c>
      <c r="B37" s="87"/>
      <c r="C37" s="87"/>
      <c r="D37" s="87"/>
      <c r="E37" s="87"/>
      <c r="F37" s="25">
        <f>'[1]УК ВР декабрь нар'!AI353+'[1]УК ВР декабрь нар'!AJ353+'[1]УК ВР декабрь нар'!AS353+'[1]УК ВР декабрь нар'!BC353+'[1]УК ВР декабрь нар'!DB353+'[1]УК ВР декабрь нар'!EK353+'[1]УК ВР декабрь нар'!AM353</f>
        <v>0</v>
      </c>
      <c r="I37" s="28"/>
      <c r="J37" s="28"/>
    </row>
    <row r="38" spans="1:10" ht="39.75" hidden="1" customHeight="1" x14ac:dyDescent="0.3">
      <c r="A38" s="88" t="s">
        <v>34</v>
      </c>
      <c r="B38" s="91"/>
      <c r="C38" s="91"/>
      <c r="D38" s="91"/>
      <c r="E38" s="92"/>
      <c r="F38" s="25">
        <f>'[1]УК ВР декабрь нар'!DG353+'[1]УК ВР декабрь нар'!EQ353</f>
        <v>7460.4587311410014</v>
      </c>
      <c r="I38" s="28"/>
      <c r="J38" s="28"/>
    </row>
    <row r="39" spans="1:10" ht="32.4" customHeight="1" x14ac:dyDescent="0.3">
      <c r="A39" s="74" t="s">
        <v>35</v>
      </c>
      <c r="B39" s="93"/>
      <c r="C39" s="93"/>
      <c r="D39" s="93"/>
      <c r="E39" s="94"/>
      <c r="F39" s="26">
        <f>SUM(F40:F48)+11968.1</f>
        <v>85200.800392391699</v>
      </c>
      <c r="I39" s="28"/>
      <c r="J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нар'!FB353+'[1]УК ВР декабрь нар'!FX353</f>
        <v>36146.685387235084</v>
      </c>
      <c r="I40" s="28"/>
      <c r="J40" s="28"/>
    </row>
    <row r="41" spans="1:10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нар'!FC353+'[1]УК ВР декабрь нар'!FY353</f>
        <v>7386.0753338195691</v>
      </c>
      <c r="I41" s="28"/>
      <c r="J41" s="28"/>
    </row>
    <row r="42" spans="1:10" ht="15.6" hidden="1" customHeight="1" x14ac:dyDescent="0.3">
      <c r="A42" s="87" t="s">
        <v>21</v>
      </c>
      <c r="B42" s="87"/>
      <c r="C42" s="87"/>
      <c r="D42" s="87"/>
      <c r="E42" s="80"/>
      <c r="F42" s="25"/>
      <c r="I42" s="28"/>
      <c r="J42" s="28"/>
    </row>
    <row r="43" spans="1:10" ht="15.6" hidden="1" customHeight="1" x14ac:dyDescent="0.3">
      <c r="A43" s="80" t="s">
        <v>17</v>
      </c>
      <c r="B43" s="75"/>
      <c r="C43" s="75"/>
      <c r="D43" s="75"/>
      <c r="E43" s="75"/>
      <c r="F43" s="25"/>
      <c r="I43" s="28"/>
      <c r="J43" s="28"/>
    </row>
    <row r="44" spans="1:10" ht="15.6" hidden="1" customHeight="1" x14ac:dyDescent="0.3">
      <c r="A44" s="87" t="s">
        <v>22</v>
      </c>
      <c r="B44" s="87"/>
      <c r="C44" s="87"/>
      <c r="D44" s="87"/>
      <c r="E44" s="80"/>
      <c r="F44" s="25"/>
      <c r="I44" s="28"/>
      <c r="J44" s="28"/>
    </row>
    <row r="45" spans="1:10" ht="15.6" hidden="1" customHeight="1" x14ac:dyDescent="0.3">
      <c r="A45" s="80" t="s">
        <v>17</v>
      </c>
      <c r="B45" s="75"/>
      <c r="C45" s="75"/>
      <c r="D45" s="75"/>
      <c r="E45" s="75"/>
      <c r="F45" s="25"/>
      <c r="I45" s="28"/>
      <c r="J45" s="28"/>
    </row>
    <row r="46" spans="1:10" ht="15.6" hidden="1" x14ac:dyDescent="0.3">
      <c r="A46" s="87" t="s">
        <v>18</v>
      </c>
      <c r="B46" s="87"/>
      <c r="C46" s="87"/>
      <c r="D46" s="87"/>
      <c r="E46" s="80"/>
      <c r="F46" s="25">
        <f>'[1]УК ВР декабрь нар'!FD353+'[1]УК ВР декабрь нар'!FZ353</f>
        <v>436.56</v>
      </c>
      <c r="I46" s="28"/>
      <c r="J46" s="28"/>
    </row>
    <row r="47" spans="1:10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нар'!GG353+'[1]УК ВР декабрь нар'!FL353+'[1]УК ВР декабрь нар'!BB353+'[1]УК ВР декабрь нар'!AK353</f>
        <v>3306.8807999999999</v>
      </c>
      <c r="I47" s="28"/>
      <c r="J47" s="28"/>
    </row>
    <row r="48" spans="1:10" ht="43.5" hidden="1" customHeight="1" x14ac:dyDescent="0.3">
      <c r="A48" s="88" t="s">
        <v>36</v>
      </c>
      <c r="B48" s="91"/>
      <c r="C48" s="91"/>
      <c r="D48" s="91"/>
      <c r="E48" s="92"/>
      <c r="F48" s="25">
        <f>'[1]УК ВР декабрь нар'!FS353+'[1]УК ВР декабрь нар'!GL353</f>
        <v>25956.498871337037</v>
      </c>
      <c r="I48" s="28"/>
      <c r="J48" s="28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238552.93725412799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24906.560000000001</v>
      </c>
      <c r="I51" s="28"/>
    </row>
    <row r="52" spans="1:12" ht="15.6" x14ac:dyDescent="0.3">
      <c r="A52" s="80" t="s">
        <v>23</v>
      </c>
      <c r="B52" s="75"/>
      <c r="C52" s="75"/>
      <c r="D52" s="75"/>
      <c r="E52" s="75"/>
      <c r="F52" s="25">
        <v>12540.02</v>
      </c>
      <c r="I52" s="28"/>
    </row>
    <row r="53" spans="1:12" ht="15.6" x14ac:dyDescent="0.3">
      <c r="A53" s="80" t="s">
        <v>24</v>
      </c>
      <c r="B53" s="75"/>
      <c r="C53" s="75"/>
      <c r="D53" s="75"/>
      <c r="E53" s="75"/>
      <c r="F53" s="25">
        <v>12366.54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263459.49725412799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111215.4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112018.23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-250992.07586517892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99'!A2:G2</f>
        <v>перед собственниками дома по адресу: ул. Кузнецкая 99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99'!G6:H6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99'!G8:H8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381475.18</v>
      </c>
      <c r="F9" s="16">
        <f t="shared" ref="F9:G9" si="0">SUM(F10:F15)</f>
        <v>358971.37</v>
      </c>
      <c r="G9" s="16">
        <f t="shared" si="0"/>
        <v>73998.139999999985</v>
      </c>
    </row>
    <row r="10" spans="1:7" ht="15.6" x14ac:dyDescent="0.3">
      <c r="A10" s="50" t="s">
        <v>9</v>
      </c>
      <c r="B10" s="51"/>
      <c r="C10" s="51"/>
      <c r="D10" s="52"/>
      <c r="E10" s="17">
        <v>238162.06</v>
      </c>
      <c r="F10" s="17">
        <v>233005.32</v>
      </c>
      <c r="G10" s="18">
        <v>43735.27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23962.73</v>
      </c>
      <c r="F12" s="17">
        <v>19483.09</v>
      </c>
      <c r="G12" s="18">
        <v>6284.86</v>
      </c>
    </row>
    <row r="13" spans="1:7" ht="15.6" x14ac:dyDescent="0.3">
      <c r="A13" s="50" t="s">
        <v>12</v>
      </c>
      <c r="B13" s="51"/>
      <c r="C13" s="51"/>
      <c r="D13" s="52"/>
      <c r="E13" s="17">
        <v>42409.39</v>
      </c>
      <c r="F13" s="17">
        <v>35468.03</v>
      </c>
      <c r="G13" s="18">
        <v>10157.56</v>
      </c>
    </row>
    <row r="14" spans="1:7" ht="15.6" x14ac:dyDescent="0.3">
      <c r="A14" s="43" t="s">
        <v>13</v>
      </c>
      <c r="B14" s="43"/>
      <c r="C14" s="43"/>
      <c r="D14" s="43"/>
      <c r="E14" s="17">
        <v>53974.81</v>
      </c>
      <c r="F14" s="17">
        <v>50611.53</v>
      </c>
      <c r="G14" s="18">
        <v>11257.66</v>
      </c>
    </row>
    <row r="15" spans="1:7" ht="15.6" x14ac:dyDescent="0.3">
      <c r="A15" s="50" t="s">
        <v>68</v>
      </c>
      <c r="B15" s="51"/>
      <c r="C15" s="51"/>
      <c r="D15" s="52"/>
      <c r="E15" s="17">
        <v>22966.19</v>
      </c>
      <c r="F15" s="17">
        <v>20403.400000000001</v>
      </c>
      <c r="G15" s="18">
        <v>2562.79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111049.39000000001</v>
      </c>
      <c r="F16" s="16">
        <f>SUM(F17:F20)</f>
        <v>105252.43999999999</v>
      </c>
      <c r="G16" s="16">
        <f>SUM(G17:G20)</f>
        <v>15857.44</v>
      </c>
    </row>
    <row r="17" spans="1:12" ht="15.6" x14ac:dyDescent="0.3">
      <c r="A17" s="95" t="s">
        <v>43</v>
      </c>
      <c r="B17" s="96"/>
      <c r="C17" s="96"/>
      <c r="D17" s="97"/>
      <c r="E17" s="17">
        <v>100144.57</v>
      </c>
      <c r="F17" s="17">
        <v>95034.06</v>
      </c>
      <c r="G17" s="18">
        <v>14303.41</v>
      </c>
    </row>
    <row r="18" spans="1:12" ht="15.6" x14ac:dyDescent="0.3">
      <c r="A18" s="43" t="s">
        <v>55</v>
      </c>
      <c r="B18" s="43"/>
      <c r="C18" s="43"/>
      <c r="D18" s="43"/>
      <c r="E18" s="17">
        <v>371.88</v>
      </c>
      <c r="F18" s="17">
        <v>342.23</v>
      </c>
      <c r="G18" s="18">
        <v>52.58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10532.94</v>
      </c>
      <c r="F20" s="17">
        <v>9876.15</v>
      </c>
      <c r="G20" s="18">
        <v>1501.45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194.04</v>
      </c>
      <c r="F21" s="16">
        <f>SUM(F22)</f>
        <v>221.5</v>
      </c>
      <c r="G21" s="16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7">
        <v>194.04</v>
      </c>
      <c r="F22" s="17">
        <v>221.5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'Кузнецкая 99'!F58</f>
        <v>-250992.07586517892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78118.363177987776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нар'!W353</f>
        <v>12298.822272162155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нар'!X353</f>
        <v>3783.6663599635435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нар'!Y353</f>
        <v>4443.2243000000008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нар'!AV353+'[2]УК ВР декабрь нар'!BN353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'[2]УК ВР декабрь нар'!AY353</f>
        <v>57592.650245862082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SUM(F35:F39)+4671.94</f>
        <v>39605.435146969743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'[2]УК ВР декабрь нар'!CN353+'[2]УК ВР декабрь нар'!DU353</f>
        <v>10863.033146191654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'[2]УК ВР декабрь нар'!CO353+'[2]УК ВР декабрь нар'!DV353</f>
        <v>3343.2587595796222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'[2]УК ВР декабрь нар'!CP353+'[2]УК ВР декабрь нар'!DW353</f>
        <v>9430.0208000000002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'[2]УК ВР декабрь нар'!BM353+'[2]УК ВР декабрь нар'!DB353+'[2]УК ВР декабрь нар'!EL353</f>
        <v>576.80000000000007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'[2]УК ВР декабрь нар'!DG353+'[2]УК ВР декабрь нар'!EQ353</f>
        <v>10720.382441198466</v>
      </c>
    </row>
    <row r="40" spans="1:12" ht="15.6" x14ac:dyDescent="0.3">
      <c r="A40" s="74" t="s">
        <v>35</v>
      </c>
      <c r="B40" s="93"/>
      <c r="C40" s="93"/>
      <c r="D40" s="93"/>
      <c r="E40" s="94"/>
      <c r="F40" s="26">
        <f>SUM(F41:F49)</f>
        <v>64909.949988769447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нар'!FB353+'[2]УК ВР декабрь нар'!FX353</f>
        <v>34307.619607975525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нар'!FC353+'[2]УК ВР декабрь нар'!FY353</f>
        <v>10437.561024064849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'[2]УК ВР декабрь нар'!FD353+'[2]УК ВР декабрь нар'!FZ353</f>
        <v>164.98500000000001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нар'!GG353+'[2]УК ВР декабрь нар'!FL353+'[2]УК ВР декабрь нар'!BB353+'[2]УК ВР декабрь нар'!AK353</f>
        <v>17.625599999999999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'[2]УК ВР декабрь нар'!FS353+'[2]УК ВР декабрь нар'!GL353</f>
        <v>19982.158756729077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182633.74831372697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23116.34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12695.76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10420.58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205750.08831372697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100144.57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95034.06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-356597.59417890589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99'!A2:G2</f>
        <v>перед собственниками дома по адресу: ул. Кузнецкая 99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99'!G6:H6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99'!G8:H8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314184.67000000004</v>
      </c>
      <c r="F9" s="16">
        <f t="shared" ref="F9:G9" si="0">SUM(F10:F15)</f>
        <v>280057.27</v>
      </c>
      <c r="G9" s="16">
        <f t="shared" si="0"/>
        <v>108125.54</v>
      </c>
    </row>
    <row r="10" spans="1:7" ht="15.6" x14ac:dyDescent="0.3">
      <c r="A10" s="50" t="s">
        <v>9</v>
      </c>
      <c r="B10" s="51"/>
      <c r="C10" s="51"/>
      <c r="D10" s="52"/>
      <c r="E10" s="17">
        <v>172575.17</v>
      </c>
      <c r="F10" s="17">
        <v>153973.32</v>
      </c>
      <c r="G10" s="18">
        <v>62337.120000000003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21620.11</v>
      </c>
      <c r="F12" s="17">
        <v>20304.22</v>
      </c>
      <c r="G12" s="18">
        <v>7600.75</v>
      </c>
    </row>
    <row r="13" spans="1:7" ht="15.6" x14ac:dyDescent="0.3">
      <c r="A13" s="50" t="s">
        <v>12</v>
      </c>
      <c r="B13" s="51"/>
      <c r="C13" s="51"/>
      <c r="D13" s="52"/>
      <c r="E13" s="17">
        <v>37526.04</v>
      </c>
      <c r="F13" s="17">
        <v>35945.97</v>
      </c>
      <c r="G13" s="18">
        <v>11737.63</v>
      </c>
    </row>
    <row r="14" spans="1:7" ht="15.6" x14ac:dyDescent="0.3">
      <c r="A14" s="43" t="s">
        <v>13</v>
      </c>
      <c r="B14" s="43"/>
      <c r="C14" s="43"/>
      <c r="D14" s="43"/>
      <c r="E14" s="17">
        <v>61844.58</v>
      </c>
      <c r="F14" s="17">
        <v>52633.93</v>
      </c>
      <c r="G14" s="18">
        <v>20468.310000000001</v>
      </c>
    </row>
    <row r="15" spans="1:7" ht="15.6" x14ac:dyDescent="0.3">
      <c r="A15" s="50" t="s">
        <v>68</v>
      </c>
      <c r="B15" s="51"/>
      <c r="C15" s="51"/>
      <c r="D15" s="52"/>
      <c r="E15" s="17">
        <v>20618.77</v>
      </c>
      <c r="F15" s="17">
        <v>17199.830000000002</v>
      </c>
      <c r="G15" s="18">
        <v>5981.73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99060.71</v>
      </c>
      <c r="F16" s="16">
        <f>SUM(F17:F20)</f>
        <v>75786.460000000006</v>
      </c>
      <c r="G16" s="16">
        <f>SUM(G17:G20)</f>
        <v>39131.69</v>
      </c>
    </row>
    <row r="17" spans="1:12" ht="23.25" customHeight="1" x14ac:dyDescent="0.3">
      <c r="A17" s="95" t="s">
        <v>43</v>
      </c>
      <c r="B17" s="96"/>
      <c r="C17" s="96"/>
      <c r="D17" s="97"/>
      <c r="E17" s="17">
        <v>95311.75</v>
      </c>
      <c r="F17" s="17">
        <v>72552.899999999994</v>
      </c>
      <c r="G17" s="18">
        <v>37062.26</v>
      </c>
    </row>
    <row r="18" spans="1:12" ht="15.6" x14ac:dyDescent="0.3">
      <c r="A18" s="43" t="s">
        <v>55</v>
      </c>
      <c r="B18" s="43"/>
      <c r="C18" s="43"/>
      <c r="D18" s="43"/>
      <c r="E18" s="17">
        <v>279.36</v>
      </c>
      <c r="F18" s="17">
        <v>211.96</v>
      </c>
      <c r="G18" s="18">
        <v>119.98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3469.6</v>
      </c>
      <c r="F20" s="17">
        <v>3021.6</v>
      </c>
      <c r="G20" s="18">
        <v>1949.45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'Кузнецкая 99(2019)'!F59</f>
        <v>-356597.59417890589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11825.619336065978</v>
      </c>
    </row>
    <row r="27" spans="1:12" ht="65.400000000000006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нар'!W353</f>
        <v>1649.8579443289373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нар'!X353</f>
        <v>396.04776064823324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нар'!Y353</f>
        <v>386.26030000000003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нар'!AA353+'[3]УК ВР декабрь нар'!AB353+'[3]УК ВР декабрь нар'!AC353+'[3]УК ВР декабрь нар'!AD353+'[3]УК ВР декабрь нар'!AE353+'[3]УК ВР декабрь нар'!AF353+'[3]УК ВР декабрь нар'!AG353+'[3]УК ВР декабрь нар'!AH353+'[3]УК ВР декабрь нар'!AJ353+'[3]УК ВР декабрь нар'!AL353+'[3]УК ВР декабрь нар'!AN353+'[3]УК ВР декабрь нар'!AO353+'[3]УК ВР декабрь нар'!AP353+'[3]УК ВР декабрь нар'!AQ353+'[3]УК ВР декабрь нар'!AR353+'[3]УК ВР декабрь нар'!AT353</f>
        <v>2266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'[3]УК ВР декабрь нар'!AY353</f>
        <v>7127.4533310888073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SUM(F35:F39)+3983.38</f>
        <v>20887.971438313092</v>
      </c>
    </row>
    <row r="34" spans="1:12" ht="79.95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'[3]УК ВР декабрь нар'!CN353+'[3]УК ВР декабрь нар'!DU353</f>
        <v>8204.5721022753496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'[3]УК ВР декабрь нар'!CO353+'[3]УК ВР декабрь нар'!DV353</f>
        <v>1861.5025875342549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'[3]УК ВР декабрь нар'!CP353+'[3]УК ВР декабрь нар'!DW353</f>
        <v>169.03330000000003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'[3]УК ВР декабрь нар'!AI353+'[3]УК ВР декабрь нар'!AJ353+'[3]УК ВР декабрь нар'!AS353+'[3]УК ВР декабрь нар'!BC353+'[3]УК ВР декабрь нар'!BM353+'[3]УК ВР декабрь нар'!DB353+'[3]УК ВР декабрь нар'!EK353+'[3]УК ВР декабрь нар'!AM353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'[3]УК ВР декабрь нар'!DF353+'[3]УК ВР декабрь нар'!EP353</f>
        <v>6669.483448503488</v>
      </c>
    </row>
    <row r="40" spans="1:12" ht="62.4" customHeight="1" x14ac:dyDescent="0.3">
      <c r="A40" s="74" t="s">
        <v>74</v>
      </c>
      <c r="B40" s="93"/>
      <c r="C40" s="93"/>
      <c r="D40" s="93"/>
      <c r="E40" s="94"/>
      <c r="F40" s="26">
        <f>SUM(F41:F49)</f>
        <v>54484.979375934505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нар'!FB353+'[3]УК ВР декабрь нар'!FX353</f>
        <v>29017.428498657697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нар'!FC353+'[3]УК ВР декабрь нар'!FY353</f>
        <v>7846.900566755874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'[3]УК ВР декабрь нар'!FD353+'[3]УК ВР декабрь нар'!FZ353</f>
        <v>684.36900000000003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нар'!GG353+'[3]УК ВР декабрь нар'!FL353+'[3]УК ВР декабрь нар'!FE353+'[3]УК ВР декабрь нар'!BB353+'[3]УК ВР декабрь нар'!AK353</f>
        <v>98.776799999999994</v>
      </c>
    </row>
    <row r="49" spans="1:15" ht="15" hidden="1" customHeight="1" x14ac:dyDescent="0.3">
      <c r="A49" s="88" t="s">
        <v>64</v>
      </c>
      <c r="B49" s="91"/>
      <c r="C49" s="91"/>
      <c r="D49" s="91"/>
      <c r="E49" s="92"/>
      <c r="F49" s="25">
        <f>'[3]УК ВР декабрь нар'!FS353+'[3]УК ВР декабрь нар'!GL353</f>
        <v>16837.504510520936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87198.570150313579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21819.9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11641.54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10178.36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109018.47015031357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95311.75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72552.899999999994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-370304.31432921946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'Кузнецкая 99'!A2:G2</f>
        <v>перед собственниками дома по адресу: ул. Кузнецкая 99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99'!G6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99'!G8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67276.099999999991</v>
      </c>
      <c r="F9" s="16">
        <f t="shared" ref="F9:G9" si="0">SUM(F10:F15)</f>
        <v>62472.46</v>
      </c>
      <c r="G9" s="16">
        <f t="shared" si="0"/>
        <v>112929.18000000001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0</v>
      </c>
      <c r="G10" s="18">
        <v>62337.120000000003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0</v>
      </c>
      <c r="F12" s="17">
        <v>0</v>
      </c>
      <c r="G12" s="18">
        <v>7600.75</v>
      </c>
    </row>
    <row r="13" spans="1:7" ht="15.6" x14ac:dyDescent="0.3">
      <c r="A13" s="50" t="s">
        <v>12</v>
      </c>
      <c r="B13" s="51"/>
      <c r="C13" s="51"/>
      <c r="D13" s="52"/>
      <c r="E13" s="17">
        <v>0</v>
      </c>
      <c r="F13" s="17">
        <v>0</v>
      </c>
      <c r="G13" s="18">
        <v>11737.63</v>
      </c>
    </row>
    <row r="14" spans="1:7" ht="15.6" x14ac:dyDescent="0.3">
      <c r="A14" s="43" t="s">
        <v>13</v>
      </c>
      <c r="B14" s="43"/>
      <c r="C14" s="43"/>
      <c r="D14" s="43"/>
      <c r="E14" s="17">
        <v>56617.84</v>
      </c>
      <c r="F14" s="17">
        <v>52543.360000000001</v>
      </c>
      <c r="G14" s="18">
        <v>24542.79</v>
      </c>
    </row>
    <row r="15" spans="1:7" ht="15.6" x14ac:dyDescent="0.3">
      <c r="A15" s="50" t="s">
        <v>68</v>
      </c>
      <c r="B15" s="51"/>
      <c r="C15" s="51"/>
      <c r="D15" s="52"/>
      <c r="E15" s="17">
        <v>10658.26</v>
      </c>
      <c r="F15" s="17">
        <v>9929.1</v>
      </c>
      <c r="G15" s="18">
        <v>6710.89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108360.81999999999</v>
      </c>
      <c r="F16" s="16">
        <f t="shared" ref="F16:G16" si="1">SUM(F17:F20)</f>
        <v>81418.77</v>
      </c>
      <c r="G16" s="16">
        <f t="shared" si="1"/>
        <v>66073.740000000005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99899.08</v>
      </c>
      <c r="F17" s="17">
        <v>75019.73</v>
      </c>
      <c r="G17" s="18">
        <v>61941.61</v>
      </c>
    </row>
    <row r="18" spans="1:12" ht="15.6" x14ac:dyDescent="0.3">
      <c r="A18" s="43" t="s">
        <v>55</v>
      </c>
      <c r="B18" s="43"/>
      <c r="C18" s="43"/>
      <c r="D18" s="43"/>
      <c r="E18" s="17">
        <v>356.43</v>
      </c>
      <c r="F18" s="17">
        <v>271.19</v>
      </c>
      <c r="G18" s="18">
        <v>205.22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8105.31</v>
      </c>
      <c r="F20" s="17">
        <v>6127.85</v>
      </c>
      <c r="G20" s="18">
        <v>3926.91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'Кузнецкая 99(2020)'!F59</f>
        <v>-370304.31432921946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3051.9493068979482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нар'!W353</f>
        <v>588.01846595562517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нар'!X353</f>
        <v>141.12118149066731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нар'!Y353+'[4]УК ВР декабрь нар'!DX353</f>
        <v>67.537099999999995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нар'!AV353+'[4]УК ВР декабрь нар'!BM353+'[4]УК ВР декабрь нар'!BN353+'[4]УК ВР декабрь нар'!BO353+'[4]УК ВР декабрь нар'!BP353+'[4]УК ВР декабрь нар'!EG353+'[4]УК ВР декабрь нар'!EH353+'[4]УК ВР декабрь нар'!EI353+'[4]УК ВР декабрь нар'!EJ353</f>
        <v>0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5">
        <f>'[4]УК ВР декабрь нар'!AY353</f>
        <v>2255.272559451656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SUM(F35:F39)+5376.08</f>
        <v>55150.213737632177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5">
        <f>'[4]УК ВР декабрь нар'!CN353+'[4]УК ВР декабрь нар'!DU353</f>
        <v>28308.031060664267</v>
      </c>
      <c r="L35" s="40"/>
    </row>
    <row r="36" spans="1:12" ht="15.6" hidden="1" x14ac:dyDescent="0.3">
      <c r="A36" s="87" t="s">
        <v>31</v>
      </c>
      <c r="B36" s="87"/>
      <c r="C36" s="87"/>
      <c r="D36" s="87"/>
      <c r="E36" s="87"/>
      <c r="F36" s="25">
        <f>'[4]УК ВР декабрь нар'!CO353+'[4]УК ВР декабрь нар'!DV353</f>
        <v>6252.160310015599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5">
        <f>'[4]УК ВР декабрь нар'!CP353+'[4]УК ВР декабрь нар'!DL353+'[4]УК ВР декабрь нар'!DP353+'[4]УК ВР декабрь нар'!DT353</f>
        <v>758.08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5">
        <f>'[4]УК ВР декабрь нар'!DB353+'[4]УК ВР декабрь нар'!DY353+'[4]УК ВР декабрь нар'!DZ353+'[4]УК ВР декабрь нар'!EA353+'[4]УК ВР декабрь нар'!EB353+'[4]УК ВР декабрь нар'!EC353+'[4]УК ВР декабрь нар'!ED353+'[4]УК ВР декабрь нар'!EE353+'[4]УК ВР декабрь нар'!EF353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5">
        <f>'[4]УК ВР декабрь нар'!DG353+'[4]УК ВР декабрь нар'!EP353</f>
        <v>14455.862366952308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6">
        <f>SUM(F41:F49)</f>
        <v>67901.348350000015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нар'!$EU353+'[4]УК ВР декабрь нар'!FV353+'[4]УК ВР декабрь нар'!EY353</f>
        <v>65810.680000000008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7" t="s">
        <v>21</v>
      </c>
      <c r="B43" s="87"/>
      <c r="C43" s="87"/>
      <c r="D43" s="87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7" t="s">
        <v>22</v>
      </c>
      <c r="B45" s="87"/>
      <c r="C45" s="87"/>
      <c r="D45" s="87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7" t="s">
        <v>18</v>
      </c>
      <c r="B47" s="87"/>
      <c r="C47" s="87"/>
      <c r="D47" s="87"/>
      <c r="E47" s="80"/>
      <c r="F47" s="25">
        <f>'[4]УК ВР декабрь нар'!EW353+'[4]УК ВР декабрь нар'!FA353+'[4]УК ВР декабрь нар'!FZ353</f>
        <v>1916.06835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нар'!FL353+'[4]УК ВР декабрь нар'!GG353</f>
        <v>174.60000000000002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5">
        <f>'[4]УК ВР декабрь нар'!FS353+'[4]УК ВР декабрь нар'!GL353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126103.51139453014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15447.66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4888.13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10559.53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141551.17139453013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99899.08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75019.73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-411956.40572374954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99</vt:lpstr>
      <vt:lpstr>Кузнецкая 99(2019)</vt:lpstr>
      <vt:lpstr>Кузнецкая 99(2020)</vt:lpstr>
      <vt:lpstr>Кузнецкая 99(2021)</vt:lpstr>
      <vt:lpstr>'Кузнецкая 99'!Область_печати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2018-04-11T07:32:50Z</cp:lastPrinted>
  <dcterms:created xsi:type="dcterms:W3CDTF">2013-05-24T09:13:10Z</dcterms:created>
  <dcterms:modified xsi:type="dcterms:W3CDTF">2022-03-28T10:56:31Z</dcterms:modified>
</cp:coreProperties>
</file>